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wei\2019-11-27外购零部件长度检验测量过程控制规范\"/>
    </mc:Choice>
  </mc:AlternateContent>
  <bookViews>
    <workbookView xWindow="0" yWindow="0" windowWidth="7485" windowHeight="4995"/>
  </bookViews>
  <sheets>
    <sheet name="1A" sheetId="16" r:id="rId1"/>
    <sheet name="1B" sheetId="17" r:id="rId2"/>
  </sheets>
  <definedNames>
    <definedName name="_xlnm.Print_Titles" localSheetId="0">'1A'!$1:$2</definedName>
  </definedNames>
  <calcPr calcId="162913"/>
</workbook>
</file>

<file path=xl/calcChain.xml><?xml version="1.0" encoding="utf-8"?>
<calcChain xmlns="http://schemas.openxmlformats.org/spreadsheetml/2006/main">
  <c r="H10" i="16" l="1"/>
  <c r="H24" i="16"/>
  <c r="I24" i="16"/>
  <c r="H23" i="16"/>
  <c r="I23" i="16"/>
  <c r="H22" i="16"/>
  <c r="I22" i="16"/>
  <c r="H21" i="16"/>
  <c r="I21" i="16"/>
  <c r="H20" i="16"/>
  <c r="I20" i="16"/>
  <c r="H19" i="16"/>
  <c r="I19" i="16"/>
  <c r="H18" i="16"/>
  <c r="I18" i="16"/>
  <c r="I17" i="16"/>
  <c r="H17" i="16"/>
  <c r="H16" i="16"/>
  <c r="I16" i="16"/>
  <c r="H15" i="16"/>
  <c r="I15" i="16"/>
  <c r="H14" i="16"/>
  <c r="I14" i="16"/>
  <c r="I11" i="16"/>
  <c r="I12" i="16"/>
  <c r="I13" i="16"/>
  <c r="I10" i="16"/>
  <c r="H11" i="16"/>
  <c r="H12" i="16"/>
  <c r="H13" i="16"/>
  <c r="G27" i="16" l="1"/>
  <c r="D35" i="16" s="1"/>
  <c r="B27" i="16"/>
  <c r="D30" i="16" s="1"/>
  <c r="D34" i="16" l="1"/>
  <c r="D36" i="16"/>
  <c r="D31" i="16"/>
  <c r="D32" i="16"/>
</calcChain>
</file>

<file path=xl/sharedStrings.xml><?xml version="1.0" encoding="utf-8"?>
<sst xmlns="http://schemas.openxmlformats.org/spreadsheetml/2006/main" count="75" uniqueCount="65">
  <si>
    <t>序号</t>
  </si>
  <si>
    <t>核查</t>
  </si>
  <si>
    <t>R</t>
  </si>
  <si>
    <t>日期</t>
  </si>
  <si>
    <t>查表得:</t>
  </si>
  <si>
    <t>控制图计算：</t>
  </si>
  <si>
    <t xml:space="preserve">  CL=</t>
  </si>
  <si>
    <t>上控制线</t>
  </si>
  <si>
    <t>UCL=</t>
  </si>
  <si>
    <t>下控制线</t>
  </si>
  <si>
    <t>LCL=</t>
  </si>
  <si>
    <t>中心线</t>
  </si>
  <si>
    <t>CL=</t>
  </si>
  <si>
    <t xml:space="preserve">                        </t>
    <phoneticPr fontId="6" type="noConversion"/>
  </si>
  <si>
    <t xml:space="preserve">                          </t>
    <phoneticPr fontId="6" type="noConversion"/>
  </si>
  <si>
    <t xml:space="preserve"> </t>
    <phoneticPr fontId="6" type="noConversion"/>
  </si>
  <si>
    <t xml:space="preserve"> </t>
    <phoneticPr fontId="6" type="noConversion"/>
  </si>
  <si>
    <t>2019.7.3</t>
    <phoneticPr fontId="6" type="noConversion"/>
  </si>
  <si>
    <t>2019.8.3</t>
    <phoneticPr fontId="6" type="noConversion"/>
  </si>
  <si>
    <t>2019.8.23</t>
    <phoneticPr fontId="6" type="noConversion"/>
  </si>
  <si>
    <t>2019.9.03</t>
    <phoneticPr fontId="6" type="noConversion"/>
  </si>
  <si>
    <t>2019.9.13</t>
    <phoneticPr fontId="6" type="noConversion"/>
  </si>
  <si>
    <t>2019.9.23</t>
    <phoneticPr fontId="6" type="noConversion"/>
  </si>
  <si>
    <t>2019.10.8</t>
    <phoneticPr fontId="6" type="noConversion"/>
  </si>
  <si>
    <t>2019.10.28</t>
    <phoneticPr fontId="6" type="noConversion"/>
  </si>
  <si>
    <t>2019.11.5</t>
    <phoneticPr fontId="6" type="noConversion"/>
  </si>
  <si>
    <t>2019.11.15</t>
    <phoneticPr fontId="6" type="noConversion"/>
  </si>
  <si>
    <t>2019.11.25</t>
    <phoneticPr fontId="6" type="noConversion"/>
  </si>
  <si>
    <t>mm</t>
    <phoneticPr fontId="6" type="noConversion"/>
  </si>
  <si>
    <t>UCL=36.05</t>
    <phoneticPr fontId="6" type="noConversion"/>
  </si>
  <si>
    <t>LCL=36.02</t>
    <phoneticPr fontId="6" type="noConversion"/>
  </si>
  <si>
    <r>
      <t>UCL=0.</t>
    </r>
    <r>
      <rPr>
        <sz val="12"/>
        <rFont val="宋体"/>
        <family val="3"/>
        <charset val="134"/>
      </rPr>
      <t>06</t>
    </r>
    <phoneticPr fontId="6" type="noConversion"/>
  </si>
  <si>
    <t>LCL=0</t>
    <phoneticPr fontId="6" type="noConversion"/>
  </si>
  <si>
    <r>
      <t>CL=0.</t>
    </r>
    <r>
      <rPr>
        <sz val="12"/>
        <rFont val="宋体"/>
        <family val="3"/>
        <charset val="134"/>
      </rPr>
      <t>03</t>
    </r>
    <phoneticPr fontId="6" type="noConversion"/>
  </si>
  <si>
    <t>CL=36.03</t>
    <phoneticPr fontId="6" type="noConversion"/>
  </si>
  <si>
    <t>外购零部件长度检验测量过程质控图</t>
    <phoneticPr fontId="6" type="noConversion"/>
  </si>
  <si>
    <t>外购零部件长度检验测量过程监视统计记录表</t>
    <phoneticPr fontId="6" type="noConversion"/>
  </si>
  <si>
    <t>测量过程名称：外购零部件长度检验测量过程</t>
    <phoneticPr fontId="6" type="noConversion"/>
  </si>
  <si>
    <t xml:space="preserve">测量仪器：  测量范围0-300mm，示值误差:±0.02mm </t>
    <phoneticPr fontId="6" type="noConversion"/>
  </si>
  <si>
    <t xml:space="preserve">标准工件尺寸：36.00mm  </t>
    <phoneticPr fontId="6" type="noConversion"/>
  </si>
  <si>
    <t>观察记录（mm）</t>
    <phoneticPr fontId="6" type="noConversion"/>
  </si>
  <si>
    <t>2019.7.13</t>
    <phoneticPr fontId="6" type="noConversion"/>
  </si>
  <si>
    <t>2019.7.23</t>
    <phoneticPr fontId="6" type="noConversion"/>
  </si>
  <si>
    <t xml:space="preserve">                  </t>
    <phoneticPr fontId="6" type="noConversion"/>
  </si>
  <si>
    <t>2019.8.13</t>
    <phoneticPr fontId="6" type="noConversion"/>
  </si>
  <si>
    <t>2019.10.18</t>
    <phoneticPr fontId="6" type="noConversion"/>
  </si>
  <si>
    <t>mm</t>
    <phoneticPr fontId="6" type="noConversion"/>
  </si>
  <si>
    <t xml:space="preserve">  监视结果评价：</t>
    <phoneticPr fontId="6" type="noConversion"/>
  </si>
  <si>
    <t xml:space="preserve">    均值、极差控制图状态正常，产品的长度测量过程中未出现非正常变异，
能满足生产工艺要求。</t>
    <phoneticPr fontId="6" type="noConversion"/>
  </si>
  <si>
    <r>
      <t>X</t>
    </r>
    <r>
      <rPr>
        <vertAlign val="subscript"/>
        <sz val="9"/>
        <rFont val="Times New Roman"/>
        <family val="1"/>
      </rPr>
      <t>1</t>
    </r>
  </si>
  <si>
    <r>
      <t>X</t>
    </r>
    <r>
      <rPr>
        <vertAlign val="subscript"/>
        <sz val="9"/>
        <rFont val="Times New Roman"/>
        <family val="1"/>
      </rPr>
      <t>2</t>
    </r>
  </si>
  <si>
    <r>
      <t>X</t>
    </r>
    <r>
      <rPr>
        <vertAlign val="subscript"/>
        <sz val="9"/>
        <rFont val="Times New Roman"/>
        <family val="1"/>
      </rPr>
      <t>3</t>
    </r>
  </si>
  <si>
    <r>
      <t>X</t>
    </r>
    <r>
      <rPr>
        <vertAlign val="subscript"/>
        <sz val="9"/>
        <rFont val="Times New Roman"/>
        <family val="1"/>
      </rPr>
      <t>4</t>
    </r>
  </si>
  <si>
    <r>
      <t>X</t>
    </r>
    <r>
      <rPr>
        <vertAlign val="subscript"/>
        <sz val="9"/>
        <rFont val="Times New Roman"/>
        <family val="1"/>
      </rPr>
      <t>5</t>
    </r>
  </si>
  <si>
    <r>
      <t>A</t>
    </r>
    <r>
      <rPr>
        <vertAlign val="subscript"/>
        <sz val="9"/>
        <rFont val="宋体"/>
        <family val="3"/>
        <charset val="134"/>
      </rPr>
      <t>2=</t>
    </r>
  </si>
  <si>
    <r>
      <t>D</t>
    </r>
    <r>
      <rPr>
        <vertAlign val="subscript"/>
        <sz val="9"/>
        <rFont val="宋体"/>
        <family val="3"/>
        <charset val="134"/>
      </rPr>
      <t>4=</t>
    </r>
  </si>
  <si>
    <r>
      <t>D</t>
    </r>
    <r>
      <rPr>
        <vertAlign val="subscript"/>
        <sz val="9"/>
        <rFont val="宋体"/>
        <family val="3"/>
        <charset val="134"/>
      </rPr>
      <t>3=</t>
    </r>
  </si>
  <si>
    <r>
      <t>中心线</t>
    </r>
    <r>
      <rPr>
        <sz val="9"/>
        <rFont val="Times New Roman"/>
        <family val="1"/>
      </rPr>
      <t xml:space="preserve"> </t>
    </r>
  </si>
  <si>
    <r>
      <t>监视方法：统计技术</t>
    </r>
    <r>
      <rPr>
        <sz val="9"/>
        <rFont val="Times New Roman"/>
        <family val="1"/>
      </rPr>
      <t xml:space="preserve">         </t>
    </r>
    <r>
      <rPr>
        <sz val="12"/>
        <rFont val="宋体"/>
        <family val="3"/>
        <charset val="134"/>
      </rPr>
      <t/>
    </r>
    <phoneticPr fontId="6" type="noConversion"/>
  </si>
  <si>
    <r>
      <t>被测参数：零部件尺寸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测量范围：</t>
    </r>
    <r>
      <rPr>
        <sz val="9"/>
        <rFont val="Times New Roman"/>
        <family val="1"/>
      </rPr>
      <t xml:space="preserve">36mm       </t>
    </r>
    <r>
      <rPr>
        <sz val="9"/>
        <rFont val="宋体"/>
        <family val="3"/>
        <charset val="134"/>
      </rPr>
      <t>允差范围：</t>
    </r>
    <r>
      <rPr>
        <sz val="9"/>
        <rFont val="Times New Roman"/>
        <family val="1"/>
      </rPr>
      <t>0-0.1mm</t>
    </r>
    <phoneticPr fontId="6" type="noConversion"/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</si>
  <si>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核查人员：陈玉露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赵法英</t>
    </r>
    <r>
      <rPr>
        <sz val="9"/>
        <rFont val="Times New Roman"/>
        <family val="1"/>
      </rPr>
      <t xml:space="preserve"> 2019.11.25</t>
    </r>
    <phoneticPr fontId="6" type="noConversion"/>
  </si>
  <si>
    <t>编号: WI-PZ-745-D                                   记录号：20191125008</t>
    <phoneticPr fontId="6" type="noConversion"/>
  </si>
  <si>
    <t>附录D          苏州伟创电气设备技术有限公司</t>
    <phoneticPr fontId="6" type="noConversion"/>
  </si>
  <si>
    <t xml:space="preserve">        苏州伟创电气设备技术有限公司</t>
    <phoneticPr fontId="6" type="noConversion"/>
  </si>
  <si>
    <t>附录E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</si>
</sst>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00_ "/>
    <numFmt numFmtId="177" formatCode="0.0000_ "/>
    <numFmt numFmtId="178" formatCode="0.0_ "/>
    <numFmt numFmtId="179" formatCode="0.00_);[Red]\(0.00\)"/>
    <numFmt numFmtId="180" formatCode="0.00_ "/>
  </numFmts>
  <fonts count="17" x14ac:knownFonts="1">
    <font>
      <sz val="12"/>
      <name val="宋体"/>
      <charset val="134"/>
    </font>
    <font>
      <b/>
      <sz val="20"/>
      <name val="宋体"/>
      <family val="3"/>
      <charset val="134"/>
    </font>
    <font>
      <sz val="9"/>
      <name val="Times New Roman"/>
      <family val="1"/>
    </font>
    <font>
      <b/>
      <sz val="18"/>
      <name val="宋体"/>
      <family val="3"/>
      <charset val="134"/>
    </font>
    <font>
      <sz val="18"/>
      <name val="Times New Roman"/>
      <family val="1"/>
    </font>
    <font>
      <sz val="20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color indexed="10"/>
      <name val="宋体"/>
      <family val="3"/>
      <charset val="134"/>
    </font>
    <font>
      <i/>
      <sz val="9"/>
      <name val="Times New Roman"/>
      <family val="1"/>
    </font>
    <font>
      <vertAlign val="subscript"/>
      <sz val="9"/>
      <name val="Times New Roman"/>
      <family val="1"/>
    </font>
    <font>
      <vertAlign val="subscript"/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 applyAlignment="1">
      <alignment horizontal="left" vertical="center"/>
    </xf>
    <xf numFmtId="0" fontId="7" fillId="0" borderId="0" xfId="0" applyFont="1" applyBorder="1"/>
    <xf numFmtId="0" fontId="7" fillId="0" borderId="0" xfId="0" applyFont="1"/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78" fontId="2" fillId="0" borderId="2" xfId="0" applyNumberFormat="1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176" fontId="2" fillId="0" borderId="0" xfId="0" applyNumberFormat="1" applyFont="1" applyBorder="1" applyAlignment="1">
      <alignment horizontal="center" wrapText="1"/>
    </xf>
    <xf numFmtId="178" fontId="2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/>
    <xf numFmtId="180" fontId="6" fillId="0" borderId="4" xfId="0" applyNumberFormat="1" applyFont="1" applyBorder="1" applyAlignment="1">
      <alignment vertical="center"/>
    </xf>
    <xf numFmtId="0" fontId="6" fillId="0" borderId="0" xfId="0" applyFont="1" applyBorder="1" applyAlignment="1"/>
    <xf numFmtId="180" fontId="6" fillId="0" borderId="0" xfId="0" applyNumberFormat="1" applyFont="1" applyBorder="1" applyAlignment="1">
      <alignment vertical="center"/>
    </xf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/>
    <xf numFmtId="0" fontId="2" fillId="0" borderId="0" xfId="0" applyFont="1" applyAlignment="1"/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/>
    <xf numFmtId="179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/>
    </xf>
    <xf numFmtId="179" fontId="6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77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horizontal="left" indent="1"/>
    </xf>
    <xf numFmtId="0" fontId="1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极差控制图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162581219764002E-2"/>
          <c:y val="0.23483141530385618"/>
          <c:w val="0.82387169470140165"/>
          <c:h val="0.62993698662161168"/>
        </c:manualLayout>
      </c:layout>
      <c:lineChart>
        <c:grouping val="standard"/>
        <c:varyColors val="0"/>
        <c:ser>
          <c:idx val="1"/>
          <c:order val="0"/>
          <c:tx>
            <c:v>极差</c:v>
          </c:tx>
          <c:marker>
            <c:symbol val="none"/>
          </c:marker>
          <c:val>
            <c:numRef>
              <c:f>'1A'!$I$10:$I$24</c:f>
              <c:numCache>
                <c:formatCode>0.00_ </c:formatCode>
                <c:ptCount val="15"/>
                <c:pt idx="0">
                  <c:v>1.9999999999996021E-2</c:v>
                </c:pt>
                <c:pt idx="1">
                  <c:v>2.9999999999994031E-2</c:v>
                </c:pt>
                <c:pt idx="2">
                  <c:v>3.9999999999999147E-2</c:v>
                </c:pt>
                <c:pt idx="3">
                  <c:v>1.9999999999996021E-2</c:v>
                </c:pt>
                <c:pt idx="4">
                  <c:v>2.9999999999994031E-2</c:v>
                </c:pt>
                <c:pt idx="5">
                  <c:v>1.9999999999996021E-2</c:v>
                </c:pt>
                <c:pt idx="6">
                  <c:v>3.9999999999999147E-2</c:v>
                </c:pt>
                <c:pt idx="7">
                  <c:v>3.9999999999999147E-2</c:v>
                </c:pt>
                <c:pt idx="8">
                  <c:v>3.0000000000001137E-2</c:v>
                </c:pt>
                <c:pt idx="9">
                  <c:v>2.9999999999994031E-2</c:v>
                </c:pt>
                <c:pt idx="10">
                  <c:v>3.9999999999999147E-2</c:v>
                </c:pt>
                <c:pt idx="11">
                  <c:v>3.9999999999999147E-2</c:v>
                </c:pt>
                <c:pt idx="12">
                  <c:v>2.9999999999994031E-2</c:v>
                </c:pt>
                <c:pt idx="13">
                  <c:v>9.9999999999980105E-3</c:v>
                </c:pt>
                <c:pt idx="14">
                  <c:v>2.0000000000003126E-2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E5-48F9-B132-3665820CB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378304"/>
        <c:axId val="97379840"/>
      </c:lineChart>
      <c:catAx>
        <c:axId val="9737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379840"/>
        <c:crosses val="autoZero"/>
        <c:auto val="1"/>
        <c:lblAlgn val="ctr"/>
        <c:lblOffset val="100"/>
        <c:noMultiLvlLbl val="0"/>
      </c:catAx>
      <c:valAx>
        <c:axId val="97379840"/>
        <c:scaling>
          <c:orientation val="minMax"/>
          <c:max val="6.0000000000000032E-2"/>
          <c:min val="0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97378304"/>
        <c:crosses val="autoZero"/>
        <c:crossBetween val="between"/>
        <c:majorUnit val="1.0000000000000005E-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均值控制图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均值</c:v>
          </c:tx>
          <c:marker>
            <c:symbol val="none"/>
          </c:marker>
          <c:val>
            <c:numRef>
              <c:f>'1A'!$H$10:$H$24</c:f>
              <c:numCache>
                <c:formatCode>0.00_ </c:formatCode>
                <c:ptCount val="15"/>
                <c:pt idx="0">
                  <c:v>36.033999999999999</c:v>
                </c:pt>
                <c:pt idx="1">
                  <c:v>36.037999999999997</c:v>
                </c:pt>
                <c:pt idx="2">
                  <c:v>36.031999999999996</c:v>
                </c:pt>
                <c:pt idx="3">
                  <c:v>36.028000000000006</c:v>
                </c:pt>
                <c:pt idx="4">
                  <c:v>36.034000000000006</c:v>
                </c:pt>
                <c:pt idx="5">
                  <c:v>36.028000000000006</c:v>
                </c:pt>
                <c:pt idx="6">
                  <c:v>36.033999999999999</c:v>
                </c:pt>
                <c:pt idx="7">
                  <c:v>36.042000000000002</c:v>
                </c:pt>
                <c:pt idx="8">
                  <c:v>36.021999999999998</c:v>
                </c:pt>
                <c:pt idx="9">
                  <c:v>36.034000000000006</c:v>
                </c:pt>
                <c:pt idx="10">
                  <c:v>36.029999999999994</c:v>
                </c:pt>
                <c:pt idx="11">
                  <c:v>36.042000000000002</c:v>
                </c:pt>
                <c:pt idx="12">
                  <c:v>36.036000000000001</c:v>
                </c:pt>
                <c:pt idx="13">
                  <c:v>36.028000000000006</c:v>
                </c:pt>
                <c:pt idx="14">
                  <c:v>36.022000000000006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8D-4C1E-A064-3F5A4D916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416704"/>
        <c:axId val="97418240"/>
      </c:lineChart>
      <c:catAx>
        <c:axId val="974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7418240"/>
        <c:crosses val="autoZero"/>
        <c:auto val="1"/>
        <c:lblAlgn val="ctr"/>
        <c:lblOffset val="100"/>
        <c:noMultiLvlLbl val="0"/>
      </c:catAx>
      <c:valAx>
        <c:axId val="97418240"/>
        <c:scaling>
          <c:orientation val="minMax"/>
          <c:max val="36.050000000000004"/>
          <c:min val="36.01"/>
        </c:scaling>
        <c:delete val="0"/>
        <c:axPos val="l"/>
        <c:majorGridlines/>
        <c:numFmt formatCode="0.00_ " sourceLinked="1"/>
        <c:majorTickMark val="out"/>
        <c:minorTickMark val="none"/>
        <c:tickLblPos val="nextTo"/>
        <c:crossAx val="97416704"/>
        <c:crosses val="autoZero"/>
        <c:crossBetween val="between"/>
        <c:majorUnit val="1.0000000000000005E-2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26</xdr:row>
      <xdr:rowOff>47625</xdr:rowOff>
    </xdr:from>
    <xdr:to>
      <xdr:col>5</xdr:col>
      <xdr:colOff>561975</xdr:colOff>
      <xdr:row>27</xdr:row>
      <xdr:rowOff>19050</xdr:rowOff>
    </xdr:to>
    <xdr:pic>
      <xdr:nvPicPr>
        <xdr:cNvPr id="194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38550" y="755332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33</xdr:row>
      <xdr:rowOff>47625</xdr:rowOff>
    </xdr:from>
    <xdr:to>
      <xdr:col>2</xdr:col>
      <xdr:colOff>390525</xdr:colOff>
      <xdr:row>34</xdr:row>
      <xdr:rowOff>57150</xdr:rowOff>
    </xdr:to>
    <xdr:pic>
      <xdr:nvPicPr>
        <xdr:cNvPr id="1946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0" y="707707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7</xdr:row>
          <xdr:rowOff>85725</xdr:rowOff>
        </xdr:from>
        <xdr:to>
          <xdr:col>7</xdr:col>
          <xdr:colOff>447675</xdr:colOff>
          <xdr:row>8</xdr:row>
          <xdr:rowOff>104775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26</xdr:row>
          <xdr:rowOff>0</xdr:rowOff>
        </xdr:from>
        <xdr:to>
          <xdr:col>0</xdr:col>
          <xdr:colOff>733425</xdr:colOff>
          <xdr:row>27</xdr:row>
          <xdr:rowOff>66675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29</xdr:row>
          <xdr:rowOff>28575</xdr:rowOff>
        </xdr:from>
        <xdr:to>
          <xdr:col>2</xdr:col>
          <xdr:colOff>390525</xdr:colOff>
          <xdr:row>30</xdr:row>
          <xdr:rowOff>104775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30</xdr:row>
          <xdr:rowOff>104775</xdr:rowOff>
        </xdr:from>
        <xdr:to>
          <xdr:col>3</xdr:col>
          <xdr:colOff>28575</xdr:colOff>
          <xdr:row>32</xdr:row>
          <xdr:rowOff>9525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31</xdr:row>
          <xdr:rowOff>219075</xdr:rowOff>
        </xdr:from>
        <xdr:to>
          <xdr:col>3</xdr:col>
          <xdr:colOff>28575</xdr:colOff>
          <xdr:row>33</xdr:row>
          <xdr:rowOff>66675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34</xdr:row>
          <xdr:rowOff>0</xdr:rowOff>
        </xdr:from>
        <xdr:to>
          <xdr:col>2</xdr:col>
          <xdr:colOff>428625</xdr:colOff>
          <xdr:row>35</xdr:row>
          <xdr:rowOff>47625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28</xdr:row>
          <xdr:rowOff>95250</xdr:rowOff>
        </xdr:from>
        <xdr:to>
          <xdr:col>0</xdr:col>
          <xdr:colOff>685800</xdr:colOff>
          <xdr:row>28</xdr:row>
          <xdr:rowOff>438150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190500</xdr:rowOff>
        </xdr:from>
        <xdr:to>
          <xdr:col>2</xdr:col>
          <xdr:colOff>514350</xdr:colOff>
          <xdr:row>36</xdr:row>
          <xdr:rowOff>28575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18</xdr:row>
      <xdr:rowOff>9525</xdr:rowOff>
    </xdr:from>
    <xdr:to>
      <xdr:col>11</xdr:col>
      <xdr:colOff>371475</xdr:colOff>
      <xdr:row>30</xdr:row>
      <xdr:rowOff>85725</xdr:rowOff>
    </xdr:to>
    <xdr:graphicFrame macro="">
      <xdr:nvGraphicFramePr>
        <xdr:cNvPr id="22529" name="图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4</xdr:row>
      <xdr:rowOff>0</xdr:rowOff>
    </xdr:from>
    <xdr:to>
      <xdr:col>11</xdr:col>
      <xdr:colOff>295275</xdr:colOff>
      <xdr:row>17</xdr:row>
      <xdr:rowOff>57150</xdr:rowOff>
    </xdr:to>
    <xdr:graphicFrame macro="">
      <xdr:nvGraphicFramePr>
        <xdr:cNvPr id="225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533400</xdr:colOff>
      <xdr:row>6</xdr:row>
      <xdr:rowOff>190500</xdr:rowOff>
    </xdr:from>
    <xdr:to>
      <xdr:col>11</xdr:col>
      <xdr:colOff>390525</xdr:colOff>
      <xdr:row>6</xdr:row>
      <xdr:rowOff>190500</xdr:rowOff>
    </xdr:to>
    <xdr:sp macro="" textlink="">
      <xdr:nvSpPr>
        <xdr:cNvPr id="22531" name="Line 132"/>
        <xdr:cNvSpPr>
          <a:spLocks noChangeShapeType="1"/>
        </xdr:cNvSpPr>
      </xdr:nvSpPr>
      <xdr:spPr bwMode="auto">
        <a:xfrm>
          <a:off x="533400" y="202882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600075</xdr:colOff>
      <xdr:row>13</xdr:row>
      <xdr:rowOff>57150</xdr:rowOff>
    </xdr:from>
    <xdr:to>
      <xdr:col>11</xdr:col>
      <xdr:colOff>447675</xdr:colOff>
      <xdr:row>13</xdr:row>
      <xdr:rowOff>57150</xdr:rowOff>
    </xdr:to>
    <xdr:sp macro="" textlink="">
      <xdr:nvSpPr>
        <xdr:cNvPr id="22532" name="Line 133"/>
        <xdr:cNvSpPr>
          <a:spLocks noChangeShapeType="1"/>
        </xdr:cNvSpPr>
      </xdr:nvSpPr>
      <xdr:spPr bwMode="auto">
        <a:xfrm>
          <a:off x="600075" y="3257550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0</xdr:col>
      <xdr:colOff>495300</xdr:colOff>
      <xdr:row>11</xdr:row>
      <xdr:rowOff>9525</xdr:rowOff>
    </xdr:from>
    <xdr:to>
      <xdr:col>11</xdr:col>
      <xdr:colOff>381000</xdr:colOff>
      <xdr:row>11</xdr:row>
      <xdr:rowOff>9525</xdr:rowOff>
    </xdr:to>
    <xdr:sp macro="" textlink="">
      <xdr:nvSpPr>
        <xdr:cNvPr id="22533" name="Line 134"/>
        <xdr:cNvSpPr>
          <a:spLocks noChangeShapeType="1"/>
        </xdr:cNvSpPr>
      </xdr:nvSpPr>
      <xdr:spPr bwMode="auto">
        <a:xfrm>
          <a:off x="495300" y="284797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  <a:headEnd/>
          <a:tailEnd/>
        </a:ln>
      </xdr:spPr>
    </xdr:sp>
    <xdr:clientData/>
  </xdr:twoCellAnchor>
  <xdr:twoCellAnchor>
    <xdr:from>
      <xdr:col>0</xdr:col>
      <xdr:colOff>628650</xdr:colOff>
      <xdr:row>20</xdr:row>
      <xdr:rowOff>95250</xdr:rowOff>
    </xdr:from>
    <xdr:to>
      <xdr:col>12</xdr:col>
      <xdr:colOff>9525</xdr:colOff>
      <xdr:row>20</xdr:row>
      <xdr:rowOff>95250</xdr:rowOff>
    </xdr:to>
    <xdr:sp macro="" textlink="">
      <xdr:nvSpPr>
        <xdr:cNvPr id="22534" name="Line 132"/>
        <xdr:cNvSpPr>
          <a:spLocks noChangeShapeType="1"/>
        </xdr:cNvSpPr>
      </xdr:nvSpPr>
      <xdr:spPr bwMode="auto">
        <a:xfrm>
          <a:off x="628650" y="42195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24</xdr:row>
      <xdr:rowOff>114300</xdr:rowOff>
    </xdr:from>
    <xdr:to>
      <xdr:col>12</xdr:col>
      <xdr:colOff>104775</xdr:colOff>
      <xdr:row>24</xdr:row>
      <xdr:rowOff>114300</xdr:rowOff>
    </xdr:to>
    <xdr:sp macro="" textlink="">
      <xdr:nvSpPr>
        <xdr:cNvPr id="22535" name="Line 134"/>
        <xdr:cNvSpPr>
          <a:spLocks noChangeShapeType="1"/>
        </xdr:cNvSpPr>
      </xdr:nvSpPr>
      <xdr:spPr bwMode="auto">
        <a:xfrm>
          <a:off x="695325" y="496252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  <a:headEnd/>
          <a:tailEnd/>
        </a:ln>
      </xdr:spPr>
    </xdr:sp>
    <xdr:clientData/>
  </xdr:twoCellAnchor>
  <xdr:twoCellAnchor>
    <xdr:from>
      <xdr:col>0</xdr:col>
      <xdr:colOff>571500</xdr:colOff>
      <xdr:row>28</xdr:row>
      <xdr:rowOff>123825</xdr:rowOff>
    </xdr:from>
    <xdr:to>
      <xdr:col>11</xdr:col>
      <xdr:colOff>428625</xdr:colOff>
      <xdr:row>28</xdr:row>
      <xdr:rowOff>123825</xdr:rowOff>
    </xdr:to>
    <xdr:sp macro="" textlink="">
      <xdr:nvSpPr>
        <xdr:cNvPr id="22536" name="Line 132"/>
        <xdr:cNvSpPr>
          <a:spLocks noChangeShapeType="1"/>
        </xdr:cNvSpPr>
      </xdr:nvSpPr>
      <xdr:spPr bwMode="auto">
        <a:xfrm>
          <a:off x="571500" y="569595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17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image" Target="../media/image5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39"/>
  <sheetViews>
    <sheetView tabSelected="1" workbookViewId="0">
      <selection activeCell="M6" sqref="M6"/>
    </sheetView>
  </sheetViews>
  <sheetFormatPr defaultRowHeight="14.25" x14ac:dyDescent="0.15"/>
  <cols>
    <col min="1" max="1" width="10" style="1" customWidth="1"/>
    <col min="2" max="2" width="10.25" style="1" customWidth="1"/>
    <col min="3" max="9" width="7.875" style="1" customWidth="1"/>
    <col min="10" max="16384" width="9" style="1"/>
  </cols>
  <sheetData>
    <row r="1" spans="1:12" ht="21.75" customHeight="1" x14ac:dyDescent="0.15">
      <c r="A1" s="80" t="s">
        <v>62</v>
      </c>
      <c r="B1" s="80"/>
      <c r="C1" s="80"/>
      <c r="D1" s="80"/>
      <c r="E1" s="80"/>
      <c r="F1" s="80"/>
      <c r="G1" s="80"/>
      <c r="H1" s="80"/>
      <c r="I1" s="80"/>
    </row>
    <row r="2" spans="1:12" ht="29.25" customHeight="1" x14ac:dyDescent="0.35">
      <c r="A2" s="56" t="s">
        <v>36</v>
      </c>
      <c r="B2" s="57"/>
      <c r="C2" s="57"/>
      <c r="D2" s="57"/>
      <c r="E2" s="57"/>
      <c r="F2" s="57"/>
      <c r="G2" s="57"/>
      <c r="H2" s="57"/>
      <c r="I2" s="57"/>
    </row>
    <row r="3" spans="1:12" s="10" customFormat="1" ht="18" customHeight="1" x14ac:dyDescent="0.15">
      <c r="A3" s="55" t="s">
        <v>61</v>
      </c>
      <c r="B3" s="55"/>
      <c r="C3" s="55"/>
      <c r="D3" s="55"/>
      <c r="E3" s="55"/>
      <c r="F3" s="55"/>
      <c r="G3" s="55"/>
      <c r="H3" s="55"/>
      <c r="I3" s="55"/>
    </row>
    <row r="4" spans="1:12" s="10" customFormat="1" ht="18" customHeight="1" x14ac:dyDescent="0.15">
      <c r="A4" s="54" t="s">
        <v>37</v>
      </c>
      <c r="B4" s="54"/>
      <c r="C4" s="54"/>
      <c r="D4" s="54"/>
      <c r="E4" s="54"/>
      <c r="F4" s="11"/>
      <c r="G4" s="11"/>
      <c r="H4" s="11"/>
      <c r="I4" s="11"/>
    </row>
    <row r="5" spans="1:12" s="10" customFormat="1" ht="18" customHeight="1" x14ac:dyDescent="0.2">
      <c r="A5" s="54" t="s">
        <v>59</v>
      </c>
      <c r="B5" s="54"/>
      <c r="C5" s="54"/>
      <c r="D5" s="54"/>
      <c r="E5" s="54"/>
      <c r="F5" s="54"/>
      <c r="G5" s="54"/>
      <c r="H5" s="54"/>
      <c r="I5" s="54"/>
    </row>
    <row r="6" spans="1:12" s="10" customFormat="1" ht="18" customHeight="1" x14ac:dyDescent="0.15">
      <c r="A6" s="54" t="s">
        <v>38</v>
      </c>
      <c r="B6" s="54"/>
      <c r="C6" s="54"/>
      <c r="D6" s="54"/>
      <c r="E6" s="54"/>
      <c r="F6" s="54"/>
      <c r="G6" s="54"/>
      <c r="H6" s="54"/>
      <c r="I6" s="54"/>
    </row>
    <row r="7" spans="1:12" s="10" customFormat="1" ht="18" customHeight="1" x14ac:dyDescent="0.15">
      <c r="A7" s="12" t="s">
        <v>58</v>
      </c>
      <c r="B7" s="13"/>
      <c r="C7" s="13"/>
      <c r="D7" s="13" t="s">
        <v>39</v>
      </c>
      <c r="E7" s="13"/>
      <c r="F7" s="13"/>
      <c r="G7" s="13"/>
      <c r="H7" s="11"/>
      <c r="I7" s="11"/>
    </row>
    <row r="8" spans="1:12" s="10" customFormat="1" ht="18" customHeight="1" x14ac:dyDescent="0.15">
      <c r="A8" s="66" t="s">
        <v>0</v>
      </c>
      <c r="B8" s="14" t="s">
        <v>1</v>
      </c>
      <c r="C8" s="68" t="s">
        <v>40</v>
      </c>
      <c r="D8" s="68"/>
      <c r="E8" s="68"/>
      <c r="F8" s="68"/>
      <c r="G8" s="68"/>
      <c r="H8" s="69"/>
      <c r="I8" s="61" t="s">
        <v>2</v>
      </c>
    </row>
    <row r="9" spans="1:12" s="10" customFormat="1" ht="18" customHeight="1" x14ac:dyDescent="0.15">
      <c r="A9" s="67"/>
      <c r="B9" s="15" t="s">
        <v>3</v>
      </c>
      <c r="C9" s="9" t="s">
        <v>49</v>
      </c>
      <c r="D9" s="9" t="s">
        <v>50</v>
      </c>
      <c r="E9" s="9" t="s">
        <v>51</v>
      </c>
      <c r="F9" s="9" t="s">
        <v>52</v>
      </c>
      <c r="G9" s="9" t="s">
        <v>53</v>
      </c>
      <c r="H9" s="70"/>
      <c r="I9" s="62"/>
    </row>
    <row r="10" spans="1:12" s="20" customFormat="1" ht="18" customHeight="1" x14ac:dyDescent="0.15">
      <c r="A10" s="16">
        <v>1</v>
      </c>
      <c r="B10" s="17" t="s">
        <v>17</v>
      </c>
      <c r="C10" s="19">
        <v>36.04</v>
      </c>
      <c r="D10" s="19">
        <v>36.020000000000003</v>
      </c>
      <c r="E10" s="19">
        <v>36.03</v>
      </c>
      <c r="F10" s="19">
        <v>36.04</v>
      </c>
      <c r="G10" s="19">
        <v>36.04</v>
      </c>
      <c r="H10" s="18">
        <f>SUM(C10:G10)/5</f>
        <v>36.033999999999999</v>
      </c>
      <c r="I10" s="19">
        <f>MAX(C10:G10)-MIN(C10:G10)</f>
        <v>1.9999999999996021E-2</v>
      </c>
      <c r="K10" s="21"/>
      <c r="L10" s="22"/>
    </row>
    <row r="11" spans="1:12" s="20" customFormat="1" ht="18" customHeight="1" x14ac:dyDescent="0.15">
      <c r="A11" s="16">
        <v>2</v>
      </c>
      <c r="B11" s="17" t="s">
        <v>41</v>
      </c>
      <c r="C11" s="19">
        <v>36.03</v>
      </c>
      <c r="D11" s="19">
        <v>36.049999999999997</v>
      </c>
      <c r="E11" s="19">
        <v>36.020000000000003</v>
      </c>
      <c r="F11" s="19">
        <v>36.04</v>
      </c>
      <c r="G11" s="19">
        <v>36.049999999999997</v>
      </c>
      <c r="H11" s="18">
        <f t="shared" ref="H11:H24" si="0">SUM(C11:G11)/5</f>
        <v>36.037999999999997</v>
      </c>
      <c r="I11" s="19">
        <f t="shared" ref="I11:I24" si="1">MAX(C11:G11)-MIN(C11:G11)</f>
        <v>2.9999999999994031E-2</v>
      </c>
      <c r="K11" s="21"/>
      <c r="L11" s="22"/>
    </row>
    <row r="12" spans="1:12" s="20" customFormat="1" ht="18" customHeight="1" x14ac:dyDescent="0.15">
      <c r="A12" s="16">
        <v>3</v>
      </c>
      <c r="B12" s="17" t="s">
        <v>42</v>
      </c>
      <c r="C12" s="19">
        <v>36.049999999999997</v>
      </c>
      <c r="D12" s="19">
        <v>36.03</v>
      </c>
      <c r="E12" s="19">
        <v>36.049999999999997</v>
      </c>
      <c r="F12" s="19">
        <v>36.020000000000003</v>
      </c>
      <c r="G12" s="19">
        <v>36.01</v>
      </c>
      <c r="H12" s="18">
        <f t="shared" si="0"/>
        <v>36.031999999999996</v>
      </c>
      <c r="I12" s="19">
        <f t="shared" si="1"/>
        <v>3.9999999999999147E-2</v>
      </c>
      <c r="K12" s="21"/>
      <c r="L12" s="22"/>
    </row>
    <row r="13" spans="1:12" s="20" customFormat="1" ht="18" customHeight="1" x14ac:dyDescent="0.15">
      <c r="A13" s="16">
        <v>4</v>
      </c>
      <c r="B13" s="17" t="s">
        <v>18</v>
      </c>
      <c r="C13" s="19">
        <v>36.03</v>
      </c>
      <c r="D13" s="19">
        <v>36.03</v>
      </c>
      <c r="E13" s="19">
        <v>36.04</v>
      </c>
      <c r="F13" s="19">
        <v>36.020000000000003</v>
      </c>
      <c r="G13" s="19">
        <v>36.020000000000003</v>
      </c>
      <c r="H13" s="18">
        <f t="shared" si="0"/>
        <v>36.028000000000006</v>
      </c>
      <c r="I13" s="19">
        <f t="shared" si="1"/>
        <v>1.9999999999996021E-2</v>
      </c>
      <c r="K13" s="21" t="s">
        <v>43</v>
      </c>
      <c r="L13" s="22" t="s">
        <v>14</v>
      </c>
    </row>
    <row r="14" spans="1:12" s="20" customFormat="1" ht="18" customHeight="1" x14ac:dyDescent="0.15">
      <c r="A14" s="16">
        <v>5</v>
      </c>
      <c r="B14" s="17" t="s">
        <v>44</v>
      </c>
      <c r="C14" s="19">
        <v>36.020000000000003</v>
      </c>
      <c r="D14" s="19">
        <v>36.03</v>
      </c>
      <c r="E14" s="19">
        <v>36.03</v>
      </c>
      <c r="F14" s="19">
        <v>36.04</v>
      </c>
      <c r="G14" s="19">
        <v>36.049999999999997</v>
      </c>
      <c r="H14" s="18">
        <f t="shared" si="0"/>
        <v>36.034000000000006</v>
      </c>
      <c r="I14" s="19">
        <f t="shared" si="1"/>
        <v>2.9999999999994031E-2</v>
      </c>
      <c r="K14" s="21"/>
      <c r="L14" s="22"/>
    </row>
    <row r="15" spans="1:12" s="20" customFormat="1" ht="18" customHeight="1" x14ac:dyDescent="0.15">
      <c r="A15" s="16">
        <v>6</v>
      </c>
      <c r="B15" s="17" t="s">
        <v>19</v>
      </c>
      <c r="C15" s="19">
        <v>36.03</v>
      </c>
      <c r="D15" s="19">
        <v>36.020000000000003</v>
      </c>
      <c r="E15" s="19">
        <v>36.020000000000003</v>
      </c>
      <c r="F15" s="19">
        <v>36.03</v>
      </c>
      <c r="G15" s="19">
        <v>36.04</v>
      </c>
      <c r="H15" s="18">
        <f t="shared" si="0"/>
        <v>36.028000000000006</v>
      </c>
      <c r="I15" s="19">
        <f t="shared" si="1"/>
        <v>1.9999999999996021E-2</v>
      </c>
      <c r="K15" s="21"/>
      <c r="L15" s="22"/>
    </row>
    <row r="16" spans="1:12" s="20" customFormat="1" ht="18" customHeight="1" x14ac:dyDescent="0.15">
      <c r="A16" s="16">
        <v>7</v>
      </c>
      <c r="B16" s="17" t="s">
        <v>20</v>
      </c>
      <c r="C16" s="19">
        <v>36.049999999999997</v>
      </c>
      <c r="D16" s="19">
        <v>36.049999999999997</v>
      </c>
      <c r="E16" s="19">
        <v>36.03</v>
      </c>
      <c r="F16" s="19">
        <v>36.03</v>
      </c>
      <c r="G16" s="19">
        <v>36.01</v>
      </c>
      <c r="H16" s="18">
        <f t="shared" si="0"/>
        <v>36.033999999999999</v>
      </c>
      <c r="I16" s="19">
        <f t="shared" si="1"/>
        <v>3.9999999999999147E-2</v>
      </c>
      <c r="K16" s="21" t="s">
        <v>13</v>
      </c>
      <c r="L16" s="22"/>
    </row>
    <row r="17" spans="1:12" s="20" customFormat="1" ht="18" customHeight="1" x14ac:dyDescent="0.15">
      <c r="A17" s="16">
        <v>8</v>
      </c>
      <c r="B17" s="17" t="s">
        <v>21</v>
      </c>
      <c r="C17" s="19">
        <v>36.049999999999997</v>
      </c>
      <c r="D17" s="19">
        <v>36.06</v>
      </c>
      <c r="E17" s="19">
        <v>36.03</v>
      </c>
      <c r="F17" s="19">
        <v>36.049999999999997</v>
      </c>
      <c r="G17" s="19">
        <v>36.020000000000003</v>
      </c>
      <c r="H17" s="18">
        <f t="shared" si="0"/>
        <v>36.042000000000002</v>
      </c>
      <c r="I17" s="19">
        <f t="shared" si="1"/>
        <v>3.9999999999999147E-2</v>
      </c>
      <c r="K17" s="21"/>
      <c r="L17" s="22"/>
    </row>
    <row r="18" spans="1:12" s="20" customFormat="1" ht="18" customHeight="1" x14ac:dyDescent="0.15">
      <c r="A18" s="16">
        <v>9</v>
      </c>
      <c r="B18" s="17" t="s">
        <v>22</v>
      </c>
      <c r="C18" s="19">
        <v>36.01</v>
      </c>
      <c r="D18" s="19">
        <v>36.03</v>
      </c>
      <c r="E18" s="19">
        <v>36.020000000000003</v>
      </c>
      <c r="F18" s="19">
        <v>36.01</v>
      </c>
      <c r="G18" s="19">
        <v>36.04</v>
      </c>
      <c r="H18" s="18">
        <f t="shared" si="0"/>
        <v>36.021999999999998</v>
      </c>
      <c r="I18" s="19">
        <f t="shared" si="1"/>
        <v>3.0000000000001137E-2</v>
      </c>
      <c r="K18" s="21"/>
      <c r="L18" s="22"/>
    </row>
    <row r="19" spans="1:12" s="20" customFormat="1" ht="18" customHeight="1" x14ac:dyDescent="0.15">
      <c r="A19" s="16">
        <v>10</v>
      </c>
      <c r="B19" s="17" t="s">
        <v>23</v>
      </c>
      <c r="C19" s="19">
        <v>36.03</v>
      </c>
      <c r="D19" s="19">
        <v>36.020000000000003</v>
      </c>
      <c r="E19" s="19">
        <v>36.03</v>
      </c>
      <c r="F19" s="19">
        <v>36.04</v>
      </c>
      <c r="G19" s="19">
        <v>36.049999999999997</v>
      </c>
      <c r="H19" s="18">
        <f t="shared" si="0"/>
        <v>36.034000000000006</v>
      </c>
      <c r="I19" s="19">
        <f t="shared" si="1"/>
        <v>2.9999999999994031E-2</v>
      </c>
      <c r="K19" s="21"/>
      <c r="L19" s="22"/>
    </row>
    <row r="20" spans="1:12" s="20" customFormat="1" ht="18" customHeight="1" x14ac:dyDescent="0.15">
      <c r="A20" s="16">
        <v>11</v>
      </c>
      <c r="B20" s="17" t="s">
        <v>45</v>
      </c>
      <c r="C20" s="19">
        <v>36.03</v>
      </c>
      <c r="D20" s="19">
        <v>36.020000000000003</v>
      </c>
      <c r="E20" s="19">
        <v>36.01</v>
      </c>
      <c r="F20" s="19">
        <v>36.04</v>
      </c>
      <c r="G20" s="19">
        <v>36.049999999999997</v>
      </c>
      <c r="H20" s="18">
        <f t="shared" si="0"/>
        <v>36.029999999999994</v>
      </c>
      <c r="I20" s="19">
        <f t="shared" si="1"/>
        <v>3.9999999999999147E-2</v>
      </c>
      <c r="K20" s="21"/>
      <c r="L20" s="22"/>
    </row>
    <row r="21" spans="1:12" s="20" customFormat="1" ht="18" customHeight="1" x14ac:dyDescent="0.15">
      <c r="A21" s="16">
        <v>12</v>
      </c>
      <c r="B21" s="17" t="s">
        <v>24</v>
      </c>
      <c r="C21" s="19">
        <v>36.04</v>
      </c>
      <c r="D21" s="19">
        <v>36.020000000000003</v>
      </c>
      <c r="E21" s="19">
        <v>36.049999999999997</v>
      </c>
      <c r="F21" s="19">
        <v>36.04</v>
      </c>
      <c r="G21" s="19">
        <v>36.06</v>
      </c>
      <c r="H21" s="18">
        <f t="shared" si="0"/>
        <v>36.042000000000002</v>
      </c>
      <c r="I21" s="19">
        <f t="shared" si="1"/>
        <v>3.9999999999999147E-2</v>
      </c>
      <c r="K21" s="21"/>
      <c r="L21" s="22"/>
    </row>
    <row r="22" spans="1:12" s="20" customFormat="1" ht="18" customHeight="1" x14ac:dyDescent="0.15">
      <c r="A22" s="16">
        <v>13</v>
      </c>
      <c r="B22" s="17" t="s">
        <v>25</v>
      </c>
      <c r="C22" s="19">
        <v>36.049999999999997</v>
      </c>
      <c r="D22" s="19">
        <v>36.04</v>
      </c>
      <c r="E22" s="19">
        <v>36.03</v>
      </c>
      <c r="F22" s="19">
        <v>36.04</v>
      </c>
      <c r="G22" s="19">
        <v>36.020000000000003</v>
      </c>
      <c r="H22" s="18">
        <f t="shared" si="0"/>
        <v>36.036000000000001</v>
      </c>
      <c r="I22" s="19">
        <f t="shared" si="1"/>
        <v>2.9999999999994031E-2</v>
      </c>
      <c r="K22" s="21"/>
      <c r="L22" s="22"/>
    </row>
    <row r="23" spans="1:12" s="20" customFormat="1" ht="18" customHeight="1" x14ac:dyDescent="0.15">
      <c r="A23" s="16">
        <v>14</v>
      </c>
      <c r="B23" s="17" t="s">
        <v>26</v>
      </c>
      <c r="C23" s="19">
        <v>36.03</v>
      </c>
      <c r="D23" s="19">
        <v>36.020000000000003</v>
      </c>
      <c r="E23" s="19">
        <v>36.03</v>
      </c>
      <c r="F23" s="19">
        <v>36.03</v>
      </c>
      <c r="G23" s="19">
        <v>36.03</v>
      </c>
      <c r="H23" s="18">
        <f t="shared" si="0"/>
        <v>36.028000000000006</v>
      </c>
      <c r="I23" s="19">
        <f t="shared" si="1"/>
        <v>9.9999999999980105E-3</v>
      </c>
      <c r="K23" s="21"/>
      <c r="L23" s="22"/>
    </row>
    <row r="24" spans="1:12" s="20" customFormat="1" ht="18" customHeight="1" x14ac:dyDescent="0.15">
      <c r="A24" s="16">
        <v>15</v>
      </c>
      <c r="B24" s="17" t="s">
        <v>27</v>
      </c>
      <c r="C24" s="19">
        <v>36.020000000000003</v>
      </c>
      <c r="D24" s="19">
        <v>36.020000000000003</v>
      </c>
      <c r="E24" s="19">
        <v>36.03</v>
      </c>
      <c r="F24" s="19">
        <v>36.01</v>
      </c>
      <c r="G24" s="19">
        <v>36.03</v>
      </c>
      <c r="H24" s="18">
        <f t="shared" si="0"/>
        <v>36.022000000000006</v>
      </c>
      <c r="I24" s="19">
        <f t="shared" si="1"/>
        <v>2.0000000000003126E-2</v>
      </c>
      <c r="K24" s="21"/>
      <c r="L24" s="22"/>
    </row>
    <row r="25" spans="1:12" s="10" customFormat="1" ht="18" customHeight="1" x14ac:dyDescent="0.2">
      <c r="A25" s="16"/>
      <c r="B25" s="23"/>
      <c r="C25" s="24"/>
      <c r="D25" s="24"/>
      <c r="E25" s="24"/>
      <c r="F25" s="24"/>
      <c r="G25" s="24"/>
      <c r="H25" s="25"/>
      <c r="I25" s="26"/>
      <c r="K25" s="27"/>
      <c r="L25" s="28"/>
    </row>
    <row r="26" spans="1:12" s="10" customFormat="1" ht="18" customHeight="1" x14ac:dyDescent="0.2">
      <c r="A26" s="24"/>
      <c r="B26" s="23"/>
      <c r="C26" s="24"/>
      <c r="D26" s="24"/>
      <c r="E26" s="24"/>
      <c r="F26" s="24"/>
      <c r="G26" s="24"/>
      <c r="H26" s="25"/>
      <c r="I26" s="29"/>
      <c r="K26" s="27"/>
      <c r="L26" s="28"/>
    </row>
    <row r="27" spans="1:12" s="10" customFormat="1" ht="18" customHeight="1" x14ac:dyDescent="0.15">
      <c r="A27" s="30"/>
      <c r="B27" s="31">
        <f>AVERAGE(H10:H24)</f>
        <v>36.032266666666665</v>
      </c>
      <c r="C27" s="32"/>
      <c r="D27" s="32"/>
      <c r="E27" s="32"/>
      <c r="F27" s="20"/>
      <c r="G27" s="33">
        <f>AVERAGE(I10:I24)</f>
        <v>2.9333333333330814E-2</v>
      </c>
      <c r="H27" s="34"/>
      <c r="I27" s="35"/>
    </row>
    <row r="28" spans="1:12" s="10" customFormat="1" ht="18" customHeight="1" x14ac:dyDescent="0.15">
      <c r="A28" s="71" t="s">
        <v>4</v>
      </c>
      <c r="B28" s="72"/>
      <c r="C28" s="36" t="s">
        <v>54</v>
      </c>
      <c r="D28" s="37">
        <v>0.57699999999999996</v>
      </c>
      <c r="E28" s="36" t="s">
        <v>55</v>
      </c>
      <c r="F28" s="37">
        <v>2.1150000000000002</v>
      </c>
      <c r="G28" s="36" t="s">
        <v>56</v>
      </c>
      <c r="H28" s="37">
        <v>0</v>
      </c>
      <c r="I28" s="38"/>
    </row>
    <row r="29" spans="1:12" s="10" customFormat="1" ht="18" customHeight="1" x14ac:dyDescent="0.2">
      <c r="A29" s="39"/>
      <c r="B29" s="73" t="s">
        <v>5</v>
      </c>
      <c r="C29" s="74"/>
    </row>
    <row r="30" spans="1:12" s="10" customFormat="1" ht="18" customHeight="1" x14ac:dyDescent="0.15">
      <c r="A30" s="40" t="s">
        <v>57</v>
      </c>
      <c r="B30" s="41" t="s">
        <v>6</v>
      </c>
      <c r="C30" s="42"/>
      <c r="D30" s="33">
        <f>SUM(B27)</f>
        <v>36.032266666666665</v>
      </c>
      <c r="E30" s="43" t="s">
        <v>28</v>
      </c>
    </row>
    <row r="31" spans="1:12" s="10" customFormat="1" ht="18" customHeight="1" x14ac:dyDescent="0.15">
      <c r="A31" s="40" t="s">
        <v>7</v>
      </c>
      <c r="B31" s="41" t="s">
        <v>8</v>
      </c>
      <c r="C31" s="42"/>
      <c r="D31" s="44">
        <f>SUM(D30+D28*G27)</f>
        <v>36.049191999999998</v>
      </c>
      <c r="E31" s="43" t="s">
        <v>28</v>
      </c>
      <c r="F31" s="45"/>
      <c r="G31" s="45"/>
      <c r="H31" s="58"/>
      <c r="I31" s="58"/>
    </row>
    <row r="32" spans="1:12" s="10" customFormat="1" ht="18" customHeight="1" x14ac:dyDescent="0.15">
      <c r="A32" s="40" t="s">
        <v>9</v>
      </c>
      <c r="B32" s="41" t="s">
        <v>10</v>
      </c>
      <c r="D32" s="44">
        <f>SUM(B27-D28*G27)</f>
        <v>36.015341333333332</v>
      </c>
      <c r="E32" s="43" t="s">
        <v>28</v>
      </c>
      <c r="F32" s="46"/>
      <c r="G32" s="46"/>
      <c r="H32" s="46"/>
    </row>
    <row r="33" spans="1:9" s="10" customFormat="1" ht="18" customHeight="1" x14ac:dyDescent="0.2">
      <c r="A33" s="47" t="s">
        <v>2</v>
      </c>
      <c r="B33" s="10" t="s">
        <v>5</v>
      </c>
      <c r="D33" s="48"/>
    </row>
    <row r="34" spans="1:9" s="10" customFormat="1" ht="18" customHeight="1" x14ac:dyDescent="0.15">
      <c r="A34" s="40" t="s">
        <v>11</v>
      </c>
      <c r="B34" s="49" t="s">
        <v>12</v>
      </c>
      <c r="D34" s="48">
        <f>SUM(G27)</f>
        <v>2.9333333333330814E-2</v>
      </c>
      <c r="E34" s="43" t="s">
        <v>46</v>
      </c>
    </row>
    <row r="35" spans="1:9" s="10" customFormat="1" ht="18" customHeight="1" x14ac:dyDescent="0.15">
      <c r="A35" s="40" t="s">
        <v>7</v>
      </c>
      <c r="B35" s="41" t="s">
        <v>8</v>
      </c>
      <c r="D35" s="48">
        <f>SUM(F28*G27)</f>
        <v>6.2039999999994676E-2</v>
      </c>
      <c r="E35" s="43" t="s">
        <v>46</v>
      </c>
      <c r="F35" s="50"/>
      <c r="H35" s="58"/>
      <c r="I35" s="58"/>
    </row>
    <row r="36" spans="1:9" s="10" customFormat="1" ht="18" customHeight="1" x14ac:dyDescent="0.15">
      <c r="A36" s="40" t="s">
        <v>9</v>
      </c>
      <c r="B36" s="41" t="s">
        <v>10</v>
      </c>
      <c r="D36" s="51">
        <f>SUM(H28*G27)</f>
        <v>0</v>
      </c>
      <c r="E36" s="43" t="s">
        <v>46</v>
      </c>
      <c r="H36" s="58"/>
      <c r="I36" s="58"/>
    </row>
    <row r="37" spans="1:9" s="10" customFormat="1" ht="18" customHeight="1" x14ac:dyDescent="0.15">
      <c r="A37" s="59" t="s">
        <v>47</v>
      </c>
      <c r="B37" s="60"/>
      <c r="C37" s="60"/>
      <c r="D37" s="60"/>
      <c r="E37" s="60"/>
      <c r="F37" s="60"/>
      <c r="G37" s="60"/>
      <c r="H37" s="60"/>
      <c r="I37" s="60"/>
    </row>
    <row r="38" spans="1:9" s="10" customFormat="1" ht="18" customHeight="1" x14ac:dyDescent="0.15">
      <c r="A38" s="63" t="s">
        <v>48</v>
      </c>
      <c r="B38" s="63"/>
      <c r="C38" s="63"/>
      <c r="D38" s="63"/>
      <c r="E38" s="63"/>
      <c r="F38" s="63"/>
      <c r="G38" s="63"/>
      <c r="H38" s="63"/>
      <c r="I38" s="63"/>
    </row>
    <row r="39" spans="1:9" s="10" customFormat="1" ht="18" customHeight="1" x14ac:dyDescent="0.2">
      <c r="B39" s="64" t="s">
        <v>60</v>
      </c>
      <c r="C39" s="65"/>
      <c r="D39" s="65"/>
      <c r="E39" s="65"/>
      <c r="F39" s="65"/>
      <c r="G39" s="65"/>
      <c r="H39" s="65"/>
      <c r="I39" s="65"/>
    </row>
  </sheetData>
  <mergeCells count="18">
    <mergeCell ref="H36:I36"/>
    <mergeCell ref="A37:I37"/>
    <mergeCell ref="I8:I9"/>
    <mergeCell ref="A38:I38"/>
    <mergeCell ref="B39:I39"/>
    <mergeCell ref="A8:A9"/>
    <mergeCell ref="C8:G8"/>
    <mergeCell ref="H8:H9"/>
    <mergeCell ref="A28:B28"/>
    <mergeCell ref="B29:C29"/>
    <mergeCell ref="H31:I31"/>
    <mergeCell ref="H35:I35"/>
    <mergeCell ref="A6:I6"/>
    <mergeCell ref="A3:I3"/>
    <mergeCell ref="A1:I1"/>
    <mergeCell ref="A2:I2"/>
    <mergeCell ref="A4:E4"/>
    <mergeCell ref="A5:I5"/>
  </mergeCells>
  <phoneticPr fontId="6" type="noConversion"/>
  <pageMargins left="0.9055118110236221" right="0.74803149606299213" top="0.62" bottom="0.39" header="0.51181102362204722" footer="0.44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utoPict="0" r:id="rId5">
            <anchor moveWithCells="1" sizeWithCells="1">
              <from>
                <xdr:col>7</xdr:col>
                <xdr:colOff>209550</xdr:colOff>
                <xdr:row>7</xdr:row>
                <xdr:rowOff>85725</xdr:rowOff>
              </from>
              <to>
                <xdr:col>7</xdr:col>
                <xdr:colOff>447675</xdr:colOff>
                <xdr:row>8</xdr:row>
                <xdr:rowOff>104775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utoPict="0" r:id="rId7">
            <anchor moveWithCells="1">
              <from>
                <xdr:col>0</xdr:col>
                <xdr:colOff>457200</xdr:colOff>
                <xdr:row>26</xdr:row>
                <xdr:rowOff>0</xdr:rowOff>
              </from>
              <to>
                <xdr:col>0</xdr:col>
                <xdr:colOff>733425</xdr:colOff>
                <xdr:row>27</xdr:row>
                <xdr:rowOff>66675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utoPict="0" r:id="rId7">
            <anchor moveWithCells="1">
              <from>
                <xdr:col>2</xdr:col>
                <xdr:colOff>123825</xdr:colOff>
                <xdr:row>29</xdr:row>
                <xdr:rowOff>28575</xdr:rowOff>
              </from>
              <to>
                <xdr:col>2</xdr:col>
                <xdr:colOff>390525</xdr:colOff>
                <xdr:row>30</xdr:row>
                <xdr:rowOff>104775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9">
          <objectPr defaultSize="0" autoPict="0" r:id="rId10">
            <anchor moveWithCells="1">
              <from>
                <xdr:col>2</xdr:col>
                <xdr:colOff>66675</xdr:colOff>
                <xdr:row>30</xdr:row>
                <xdr:rowOff>104775</xdr:rowOff>
              </from>
              <to>
                <xdr:col>3</xdr:col>
                <xdr:colOff>28575</xdr:colOff>
                <xdr:row>32</xdr:row>
                <xdr:rowOff>9525</xdr:rowOff>
              </to>
            </anchor>
          </objectPr>
        </oleObject>
      </mc:Choice>
      <mc:Fallback>
        <oleObject progId="Equation.3" shapeId="19461" r:id="rId9"/>
      </mc:Fallback>
    </mc:AlternateContent>
    <mc:AlternateContent xmlns:mc="http://schemas.openxmlformats.org/markup-compatibility/2006">
      <mc:Choice Requires="x14">
        <oleObject progId="Equation.3" shapeId="19462" r:id="rId11">
          <objectPr defaultSize="0" autoPict="0" r:id="rId12">
            <anchor moveWithCells="1">
              <from>
                <xdr:col>2</xdr:col>
                <xdr:colOff>66675</xdr:colOff>
                <xdr:row>31</xdr:row>
                <xdr:rowOff>219075</xdr:rowOff>
              </from>
              <to>
                <xdr:col>3</xdr:col>
                <xdr:colOff>28575</xdr:colOff>
                <xdr:row>33</xdr:row>
                <xdr:rowOff>66675</xdr:rowOff>
              </to>
            </anchor>
          </objectPr>
        </oleObject>
      </mc:Choice>
      <mc:Fallback>
        <oleObject progId="Equation.3" shapeId="19462" r:id="rId11"/>
      </mc:Fallback>
    </mc:AlternateContent>
    <mc:AlternateContent xmlns:mc="http://schemas.openxmlformats.org/markup-compatibility/2006">
      <mc:Choice Requires="x14">
        <oleObject progId="Equation.3" shapeId="19464" r:id="rId13">
          <objectPr defaultSize="0" autoPict="0" r:id="rId14">
            <anchor moveWithCells="1">
              <from>
                <xdr:col>2</xdr:col>
                <xdr:colOff>38100</xdr:colOff>
                <xdr:row>34</xdr:row>
                <xdr:rowOff>0</xdr:rowOff>
              </from>
              <to>
                <xdr:col>2</xdr:col>
                <xdr:colOff>428625</xdr:colOff>
                <xdr:row>35</xdr:row>
                <xdr:rowOff>47625</xdr:rowOff>
              </to>
            </anchor>
          </objectPr>
        </oleObject>
      </mc:Choice>
      <mc:Fallback>
        <oleObject progId="Equation.3" shapeId="19464" r:id="rId13"/>
      </mc:Fallback>
    </mc:AlternateContent>
    <mc:AlternateContent xmlns:mc="http://schemas.openxmlformats.org/markup-compatibility/2006">
      <mc:Choice Requires="x14">
        <oleObject progId="Equation.3" shapeId="19465" r:id="rId15">
          <objectPr defaultSize="0" autoPict="0" r:id="rId16">
            <anchor moveWithCells="1" sizeWithCells="1">
              <from>
                <xdr:col>0</xdr:col>
                <xdr:colOff>533400</xdr:colOff>
                <xdr:row>28</xdr:row>
                <xdr:rowOff>95250</xdr:rowOff>
              </from>
              <to>
                <xdr:col>0</xdr:col>
                <xdr:colOff>685800</xdr:colOff>
                <xdr:row>28</xdr:row>
                <xdr:rowOff>438150</xdr:rowOff>
              </to>
            </anchor>
          </objectPr>
        </oleObject>
      </mc:Choice>
      <mc:Fallback>
        <oleObject progId="Equation.3" shapeId="19465" r:id="rId15"/>
      </mc:Fallback>
    </mc:AlternateContent>
    <mc:AlternateContent xmlns:mc="http://schemas.openxmlformats.org/markup-compatibility/2006">
      <mc:Choice Requires="x14">
        <oleObject progId="Equation.3" shapeId="19466" r:id="rId17">
          <objectPr defaultSize="0" r:id="rId18">
            <anchor moveWithCells="1">
              <from>
                <xdr:col>2</xdr:col>
                <xdr:colOff>0</xdr:colOff>
                <xdr:row>34</xdr:row>
                <xdr:rowOff>190500</xdr:rowOff>
              </from>
              <to>
                <xdr:col>2</xdr:col>
                <xdr:colOff>514350</xdr:colOff>
                <xdr:row>36</xdr:row>
                <xdr:rowOff>28575</xdr:rowOff>
              </to>
            </anchor>
          </objectPr>
        </oleObject>
      </mc:Choice>
      <mc:Fallback>
        <oleObject progId="Equation.3" shapeId="19466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topLeftCell="A16" workbookViewId="0">
      <selection activeCell="M14" sqref="M14"/>
    </sheetView>
  </sheetViews>
  <sheetFormatPr defaultRowHeight="14.25" x14ac:dyDescent="0.15"/>
  <cols>
    <col min="12" max="12" width="6.25" customWidth="1"/>
    <col min="13" max="13" width="11.125" customWidth="1"/>
  </cols>
  <sheetData>
    <row r="1" spans="1:13" ht="33.75" customHeight="1" x14ac:dyDescent="0.25">
      <c r="A1" s="53" t="s">
        <v>64</v>
      </c>
    </row>
    <row r="2" spans="1:13" ht="27.75" customHeight="1" x14ac:dyDescent="0.3">
      <c r="A2" s="75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52"/>
    </row>
    <row r="3" spans="1:13" s="1" customFormat="1" ht="33" customHeight="1" x14ac:dyDescent="0.4">
      <c r="A3" s="75" t="s">
        <v>35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s="1" customFormat="1" ht="21.75" customHeight="1" x14ac:dyDescent="0.4">
      <c r="A4" s="3"/>
      <c r="B4" s="3"/>
      <c r="C4" s="3"/>
      <c r="D4" s="3"/>
      <c r="E4" s="77" t="s">
        <v>15</v>
      </c>
      <c r="F4" s="78"/>
      <c r="G4" s="78"/>
      <c r="H4" s="78"/>
      <c r="I4" s="3"/>
      <c r="J4" s="3"/>
      <c r="K4" s="3"/>
      <c r="L4" s="3"/>
      <c r="M4" s="3"/>
    </row>
    <row r="6" spans="1:13" x14ac:dyDescent="0.15">
      <c r="M6" s="4"/>
    </row>
    <row r="7" spans="1:13" ht="17.25" customHeight="1" x14ac:dyDescent="0.15"/>
    <row r="8" spans="1:13" x14ac:dyDescent="0.15">
      <c r="M8" s="7" t="s">
        <v>29</v>
      </c>
    </row>
    <row r="9" spans="1:13" x14ac:dyDescent="0.15">
      <c r="M9" s="1"/>
    </row>
    <row r="10" spans="1:13" x14ac:dyDescent="0.15">
      <c r="M10" s="5"/>
    </row>
    <row r="11" spans="1:13" ht="18.75" customHeight="1" x14ac:dyDescent="0.15">
      <c r="M11" s="8" t="s">
        <v>34</v>
      </c>
    </row>
    <row r="12" spans="1:13" x14ac:dyDescent="0.15">
      <c r="M12" s="8"/>
    </row>
    <row r="14" spans="1:13" x14ac:dyDescent="0.15">
      <c r="M14" s="7" t="s">
        <v>30</v>
      </c>
    </row>
    <row r="15" spans="1:13" x14ac:dyDescent="0.15">
      <c r="M15" s="5"/>
    </row>
    <row r="16" spans="1:13" x14ac:dyDescent="0.15">
      <c r="M16" s="4"/>
    </row>
    <row r="18" spans="5:13" ht="20.25" customHeight="1" x14ac:dyDescent="0.15">
      <c r="E18" s="77" t="s">
        <v>16</v>
      </c>
      <c r="F18" s="79"/>
      <c r="G18" s="79"/>
      <c r="H18" s="79"/>
      <c r="I18" s="79"/>
      <c r="M18" s="1"/>
    </row>
    <row r="19" spans="5:13" ht="22.5" customHeight="1" x14ac:dyDescent="0.15">
      <c r="M19" s="1"/>
    </row>
    <row r="21" spans="5:13" x14ac:dyDescent="0.15">
      <c r="M21" s="7" t="s">
        <v>31</v>
      </c>
    </row>
    <row r="23" spans="5:13" x14ac:dyDescent="0.15">
      <c r="M23" s="1"/>
    </row>
    <row r="24" spans="5:13" x14ac:dyDescent="0.15">
      <c r="M24" s="6"/>
    </row>
    <row r="25" spans="5:13" x14ac:dyDescent="0.15">
      <c r="M25" s="2" t="s">
        <v>33</v>
      </c>
    </row>
    <row r="27" spans="5:13" x14ac:dyDescent="0.15">
      <c r="M27" s="7"/>
    </row>
    <row r="28" spans="5:13" x14ac:dyDescent="0.15">
      <c r="M28" s="2"/>
    </row>
    <row r="29" spans="5:13" x14ac:dyDescent="0.15">
      <c r="M29" s="8" t="s">
        <v>32</v>
      </c>
    </row>
  </sheetData>
  <mergeCells count="4">
    <mergeCell ref="A3:M3"/>
    <mergeCell ref="E4:H4"/>
    <mergeCell ref="E18:I18"/>
    <mergeCell ref="A2:L2"/>
  </mergeCells>
  <phoneticPr fontId="6" type="noConversion"/>
  <pageMargins left="0.98425196850393704" right="0.47244094488188981" top="0.59055118110236227" bottom="0.43307086614173229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IT</cp:lastModifiedBy>
  <cp:revision/>
  <cp:lastPrinted>2019-11-29T09:21:42Z</cp:lastPrinted>
  <dcterms:created xsi:type="dcterms:W3CDTF">1996-12-17T01:32:42Z</dcterms:created>
  <dcterms:modified xsi:type="dcterms:W3CDTF">2019-11-29T09:25:44Z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2052-8.1.0.3442</vt:lpwstr>
  </property>
</Properties>
</file>